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Tabelle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<sst xmlns="http://schemas.openxmlformats.org/spreadsheetml/2006/main" count="31" uniqueCount="24">
  <si>
    <r>
      <rPr>
        <sz val="10"/>
        <rFont val="Arial"/>
        <family val="2"/>
      </rPr>
      <t xml:space="preserve">Nach </t>
    </r>
    <r>
      <rPr>
        <sz val="10"/>
        <color rgb="FF0000FF"/>
        <rFont val="Arial"/>
        <family val="2"/>
      </rPr>
      <t xml:space="preserve">https://www.youtube.com/watch?v=PGJY7HosSSg&amp;t</t>
    </r>
    <r>
      <rPr>
        <sz val="10"/>
        <rFont val="Arial"/>
        <family val="2"/>
      </rPr>
      <t xml:space="preserve">=</t>
    </r>
  </si>
  <si>
    <t xml:space="preserve">Drehpunkt</t>
  </si>
  <si>
    <t xml:space="preserve">Grundeinstellung auf Drehteller: </t>
  </si>
  <si>
    <t xml:space="preserve">Einstellung vertikaler Achse: </t>
  </si>
  <si>
    <t xml:space="preserve">(entspricht der 4 auf der abgelesenen Gegenskala)</t>
  </si>
  <si>
    <t xml:space="preserve">Vertikal</t>
  </si>
  <si>
    <t xml:space="preserve">StabW</t>
  </si>
  <si>
    <t xml:space="preserve">1pos</t>
  </si>
  <si>
    <t xml:space="preserve">2pos</t>
  </si>
  <si>
    <t xml:space="preserve">3pos</t>
  </si>
  <si>
    <t xml:space="preserve">4pos</t>
  </si>
  <si>
    <t xml:space="preserve">5pos</t>
  </si>
  <si>
    <t xml:space="preserve">6pos</t>
  </si>
  <si>
    <t xml:space="preserve">Nodalpunkt</t>
  </si>
  <si>
    <t xml:space="preserve">18 Brennweite</t>
  </si>
  <si>
    <t xml:space="preserve">Stellwert</t>
  </si>
  <si>
    <t xml:space="preserve">unten </t>
  </si>
  <si>
    <t xml:space="preserve">mitte</t>
  </si>
  <si>
    <t xml:space="preserve">oben</t>
  </si>
  <si>
    <t xml:space="preserve">|diff unten|</t>
  </si>
  <si>
    <t xml:space="preserve">|Diff oben|</t>
  </si>
  <si>
    <t xml:space="preserve">Summe Diff</t>
  </si>
  <si>
    <t xml:space="preserve">Nodalpunkt </t>
  </si>
  <si>
    <t xml:space="preserve">10 Brennweite</t>
  </si>
</sst>
</file>

<file path=xl/styles.xml><?xml version="1.0" encoding="utf-8"?>
<styleSheet xmlns="http://schemas.openxmlformats.org/spreadsheetml/2006/main">
  <numFmts count="1">
    <numFmt numFmtId="164" formatCode="General"/>
  </numFmts>
  <fonts count="6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0000FF"/>
      <name val="Arial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FF0000"/>
        <bgColor rgb="FF993300"/>
      </patternFill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3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3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3B3B3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458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plotArea>
      <c:layout>
        <c:manualLayout>
          <c:layoutTarget val="inner"/>
          <c:xMode val="edge"/>
          <c:yMode val="edge"/>
          <c:x val="0.0803588172782397"/>
          <c:y val="0"/>
          <c:w val="0.767331374632744"/>
          <c:h val="0.874722345624167"/>
        </c:manualLayout>
      </c:layout>
      <c:scatterChart>
        <c:scatterStyle val="lineMarker"/>
        <c:varyColors val="0"/>
        <c:ser>
          <c:idx val="0"/>
          <c:order val="0"/>
          <c:spPr>
            <a:solidFill>
              <a:srgbClr val="004586"/>
            </a:solidFill>
            <a:ln w="28800">
              <a:noFill/>
            </a:ln>
          </c:spPr>
          <c:marker>
            <c:symbol val="square"/>
            <c:size val="8"/>
            <c:spPr>
              <a:solidFill>
                <a:srgbClr val="004586"/>
              </a:solidFill>
            </c:spPr>
          </c:marker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xVal>
            <c:numRef>
              <c:f>Tabelle1!$C$10:$C$15</c:f>
              <c:numCache>
                <c:formatCode>General</c:formatCode>
                <c:ptCount val="6"/>
                <c:pt idx="0">
                  <c:v>2.85</c:v>
                </c:pt>
                <c:pt idx="1">
                  <c:v>4</c:v>
                </c:pt>
                <c:pt idx="2">
                  <c:v>6</c:v>
                </c:pt>
                <c:pt idx="3">
                  <c:v>1</c:v>
                </c:pt>
                <c:pt idx="4">
                  <c:v>2</c:v>
                </c:pt>
                <c:pt idx="5">
                  <c:v>5</c:v>
                </c:pt>
              </c:numCache>
            </c:numRef>
          </c:xVal>
          <c:yVal>
            <c:numRef>
              <c:f>Tabelle1!$H$10:$H$15</c:f>
              <c:numCache>
                <c:formatCode>General</c:formatCode>
                <c:ptCount val="6"/>
                <c:pt idx="0">
                  <c:v>0.129099444873581</c:v>
                </c:pt>
                <c:pt idx="1">
                  <c:v>0.0957427107756333</c:v>
                </c:pt>
                <c:pt idx="2">
                  <c:v>0.18874586088177</c:v>
                </c:pt>
                <c:pt idx="3">
                  <c:v>0.261199157732179</c:v>
                </c:pt>
                <c:pt idx="4">
                  <c:v>0.184842275106825</c:v>
                </c:pt>
                <c:pt idx="5">
                  <c:v>0.131656117720877</c:v>
                </c:pt>
              </c:numCache>
            </c:numRef>
          </c:yVal>
          <c:smooth val="0"/>
        </c:ser>
        <c:axId val="51477068"/>
        <c:axId val="325663"/>
      </c:scatterChart>
      <c:valAx>
        <c:axId val="514770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>
            <a:solidFill>
              <a:srgbClr val="b3b3b3"/>
            </a:solidFill>
          </a:ln>
        </c:spPr>
        <c:txPr>
          <a:bodyPr/>
          <a:p>
            <a:pPr>
              <a:defRPr b="0" sz="1000" spc="-1" strike="noStrike">
                <a:solidFill>
                  <a:srgbClr val="000000"/>
                </a:solidFill>
                <a:uFill>
                  <a:solidFill>
                    <a:srgbClr val="ffffff"/>
                  </a:solidFill>
                </a:uFill>
                <a:latin typeface="Arial"/>
              </a:defRPr>
            </a:pPr>
          </a:p>
        </c:txPr>
        <c:crossAx val="325663"/>
        <c:crosses val="autoZero"/>
        <c:crossBetween val="midCat"/>
      </c:valAx>
      <c:valAx>
        <c:axId val="325663"/>
        <c:scaling>
          <c:orientation val="minMax"/>
        </c:scaling>
        <c:delete val="0"/>
        <c:axPos val="l"/>
        <c:majorGridlines>
          <c:spPr>
            <a:ln>
              <a:solidFill>
                <a:srgbClr val="b3b3b3"/>
              </a:solidFill>
            </a:ln>
          </c:spPr>
        </c:majorGridlines>
        <c:numFmt formatCode="General" sourceLinked="1"/>
        <c:majorTickMark val="out"/>
        <c:minorTickMark val="none"/>
        <c:tickLblPos val="nextTo"/>
        <c:spPr>
          <a:ln>
            <a:solidFill>
              <a:srgbClr val="b3b3b3"/>
            </a:solidFill>
          </a:ln>
        </c:spPr>
        <c:txPr>
          <a:bodyPr/>
          <a:p>
            <a:pPr>
              <a:defRPr b="0" sz="1000" spc="-1" strike="noStrike">
                <a:solidFill>
                  <a:srgbClr val="000000"/>
                </a:solidFill>
                <a:uFill>
                  <a:solidFill>
                    <a:srgbClr val="ffffff"/>
                  </a:solidFill>
                </a:uFill>
                <a:latin typeface="Arial"/>
              </a:defRPr>
            </a:pPr>
          </a:p>
        </c:txPr>
        <c:crossAx val="51477068"/>
        <c:crosses val="autoZero"/>
        <c:crossBetween val="midCat"/>
      </c:valAx>
      <c:spPr>
        <a:noFill/>
        <a:ln>
          <a:solidFill>
            <a:srgbClr val="b3b3b3"/>
          </a:solidFill>
        </a:ln>
      </c:spPr>
    </c:plotArea>
    <c:legend>
      <c:legendPos val="r"/>
      <c:overlay val="0"/>
      <c:spPr>
        <a:noFill/>
        <a:ln>
          <a:noFill/>
        </a:ln>
      </c:spPr>
    </c:legend>
    <c:plotVisOnly val="1"/>
    <c:dispBlanksAs val="span"/>
  </c:chart>
  <c:spPr>
    <a:solidFill>
      <a:srgbClr val="ffffff"/>
    </a:solidFill>
    <a:ln>
      <a:noFill/>
    </a:ln>
  </c:spPr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plotArea>
      <c:scatterChart>
        <c:scatterStyle val="lineMarker"/>
        <c:varyColors val="0"/>
        <c:ser>
          <c:idx val="0"/>
          <c:order val="0"/>
          <c:spPr>
            <a:solidFill>
              <a:srgbClr val="004586"/>
            </a:solidFill>
            <a:ln w="28800">
              <a:solidFill>
                <a:srgbClr val="004586"/>
              </a:solidFill>
              <a:round/>
            </a:ln>
          </c:spPr>
          <c:marker>
            <c:symbol val="square"/>
            <c:size val="8"/>
            <c:spPr>
              <a:solidFill>
                <a:srgbClr val="004586"/>
              </a:solidFill>
            </c:spPr>
          </c:marker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xVal>
            <c:numRef>
              <c:f>Tabelle1!$C$32:$C$46</c:f>
              <c:numCache>
                <c:formatCode>General</c:formatCode>
                <c:ptCount val="15"/>
                <c:pt idx="0">
                  <c:v>74</c:v>
                </c:pt>
                <c:pt idx="1">
                  <c:v>76</c:v>
                </c:pt>
                <c:pt idx="2">
                  <c:v>80</c:v>
                </c:pt>
                <c:pt idx="3">
                  <c:v>82</c:v>
                </c:pt>
                <c:pt idx="4">
                  <c:v>84</c:v>
                </c:pt>
                <c:pt idx="5">
                  <c:v>86</c:v>
                </c:pt>
                <c:pt idx="6">
                  <c:v>88</c:v>
                </c:pt>
                <c:pt idx="7">
                  <c:v>90</c:v>
                </c:pt>
                <c:pt idx="8">
                  <c:v>92</c:v>
                </c:pt>
                <c:pt idx="9">
                  <c:v>94</c:v>
                </c:pt>
                <c:pt idx="10">
                  <c:v>96</c:v>
                </c:pt>
                <c:pt idx="11">
                  <c:v>98</c:v>
                </c:pt>
                <c:pt idx="12">
                  <c:v>100</c:v>
                </c:pt>
                <c:pt idx="13">
                  <c:v>102</c:v>
                </c:pt>
                <c:pt idx="14">
                  <c:v>104</c:v>
                </c:pt>
              </c:numCache>
            </c:numRef>
          </c:xVal>
          <c:yVal>
            <c:numRef>
              <c:f>Tabelle1!$I$32:$I$46</c:f>
              <c:numCache>
                <c:formatCode>General</c:formatCode>
                <c:ptCount val="15"/>
                <c:pt idx="0">
                  <c:v>1.65000000000001</c:v>
                </c:pt>
                <c:pt idx="1">
                  <c:v>1.5</c:v>
                </c:pt>
                <c:pt idx="2">
                  <c:v>1.09999999999999</c:v>
                </c:pt>
                <c:pt idx="3">
                  <c:v>1</c:v>
                </c:pt>
                <c:pt idx="4">
                  <c:v>0.849999999999994</c:v>
                </c:pt>
                <c:pt idx="5">
                  <c:v>0.650000000000006</c:v>
                </c:pt>
                <c:pt idx="6">
                  <c:v>0.299999999999997</c:v>
                </c:pt>
                <c:pt idx="7">
                  <c:v>0.350000000000009</c:v>
                </c:pt>
                <c:pt idx="8">
                  <c:v>0.199999999999989</c:v>
                </c:pt>
                <c:pt idx="9">
                  <c:v>0.0499999999999972</c:v>
                </c:pt>
                <c:pt idx="10">
                  <c:v>0.0999999999999943</c:v>
                </c:pt>
                <c:pt idx="11">
                  <c:v>0.25</c:v>
                </c:pt>
                <c:pt idx="12">
                  <c:v>0.549999999999997</c:v>
                </c:pt>
                <c:pt idx="13">
                  <c:v>0.700000000000003</c:v>
                </c:pt>
                <c:pt idx="14">
                  <c:v>0.849999999999994</c:v>
                </c:pt>
              </c:numCache>
            </c:numRef>
          </c:yVal>
          <c:smooth val="0"/>
        </c:ser>
        <c:axId val="31538450"/>
        <c:axId val="21196370"/>
      </c:scatterChart>
      <c:valAx>
        <c:axId val="3153845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>
            <a:solidFill>
              <a:srgbClr val="b3b3b3"/>
            </a:solidFill>
          </a:ln>
        </c:spPr>
        <c:txPr>
          <a:bodyPr/>
          <a:p>
            <a:pPr>
              <a:defRPr b="0" sz="1000" spc="-1" strike="noStrike">
                <a:solidFill>
                  <a:srgbClr val="000000"/>
                </a:solidFill>
                <a:uFill>
                  <a:solidFill>
                    <a:srgbClr val="ffffff"/>
                  </a:solidFill>
                </a:uFill>
                <a:latin typeface="Arial"/>
              </a:defRPr>
            </a:pPr>
          </a:p>
        </c:txPr>
        <c:crossAx val="21196370"/>
        <c:crosses val="autoZero"/>
        <c:crossBetween val="midCat"/>
      </c:valAx>
      <c:valAx>
        <c:axId val="21196370"/>
        <c:scaling>
          <c:orientation val="minMax"/>
        </c:scaling>
        <c:delete val="0"/>
        <c:axPos val="l"/>
        <c:majorGridlines>
          <c:spPr>
            <a:ln>
              <a:solidFill>
                <a:srgbClr val="b3b3b3"/>
              </a:solidFill>
            </a:ln>
          </c:spPr>
        </c:majorGridlines>
        <c:numFmt formatCode="General" sourceLinked="1"/>
        <c:majorTickMark val="out"/>
        <c:minorTickMark val="none"/>
        <c:tickLblPos val="nextTo"/>
        <c:spPr>
          <a:ln>
            <a:solidFill>
              <a:srgbClr val="b3b3b3"/>
            </a:solidFill>
          </a:ln>
        </c:spPr>
        <c:txPr>
          <a:bodyPr/>
          <a:p>
            <a:pPr>
              <a:defRPr b="0" sz="1000" spc="-1" strike="noStrike">
                <a:solidFill>
                  <a:srgbClr val="000000"/>
                </a:solidFill>
                <a:uFill>
                  <a:solidFill>
                    <a:srgbClr val="ffffff"/>
                  </a:solidFill>
                </a:uFill>
                <a:latin typeface="Arial"/>
              </a:defRPr>
            </a:pPr>
          </a:p>
        </c:txPr>
        <c:crossAx val="31538450"/>
        <c:crosses val="autoZero"/>
        <c:crossBetween val="midCat"/>
      </c:valAx>
      <c:spPr>
        <a:noFill/>
        <a:ln>
          <a:solidFill>
            <a:srgbClr val="b3b3b3"/>
          </a:solidFill>
        </a:ln>
      </c:spPr>
    </c:plotArea>
    <c:legend>
      <c:legendPos val="r"/>
      <c:overlay val="0"/>
      <c:spPr>
        <a:noFill/>
        <a:ln>
          <a:noFill/>
        </a:ln>
      </c:spPr>
    </c:legend>
    <c:plotVisOnly val="1"/>
    <c:dispBlanksAs val="span"/>
  </c:chart>
  <c:spPr>
    <a:solidFill>
      <a:srgbClr val="ffffff"/>
    </a:solidFill>
    <a:ln>
      <a:noFill/>
    </a:ln>
  </c:spPr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plotArea>
      <c:scatterChart>
        <c:scatterStyle val="lineMarker"/>
        <c:varyColors val="0"/>
        <c:ser>
          <c:idx val="0"/>
          <c:order val="0"/>
          <c:spPr>
            <a:solidFill>
              <a:srgbClr val="004586"/>
            </a:solidFill>
            <a:ln w="28800">
              <a:solidFill>
                <a:srgbClr val="004586"/>
              </a:solidFill>
              <a:round/>
            </a:ln>
          </c:spPr>
          <c:marker>
            <c:symbol val="square"/>
            <c:size val="8"/>
            <c:spPr>
              <a:solidFill>
                <a:srgbClr val="004586"/>
              </a:solidFill>
            </c:spPr>
          </c:marker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xVal>
            <c:numRef>
              <c:f>Tabelle1!$C$53:$C$71</c:f>
              <c:numCache>
                <c:formatCode>General</c:formatCode>
                <c:ptCount val="19"/>
                <c:pt idx="0">
                  <c:v>74</c:v>
                </c:pt>
                <c:pt idx="1">
                  <c:v>76</c:v>
                </c:pt>
                <c:pt idx="2">
                  <c:v>78</c:v>
                </c:pt>
                <c:pt idx="3">
                  <c:v>80</c:v>
                </c:pt>
                <c:pt idx="4">
                  <c:v>82</c:v>
                </c:pt>
                <c:pt idx="5">
                  <c:v>84</c:v>
                </c:pt>
                <c:pt idx="6">
                  <c:v>86</c:v>
                </c:pt>
                <c:pt idx="7">
                  <c:v>88</c:v>
                </c:pt>
                <c:pt idx="8">
                  <c:v>90</c:v>
                </c:pt>
                <c:pt idx="9">
                  <c:v>92</c:v>
                </c:pt>
                <c:pt idx="10">
                  <c:v>94</c:v>
                </c:pt>
                <c:pt idx="11">
                  <c:v>96</c:v>
                </c:pt>
                <c:pt idx="12">
                  <c:v>98</c:v>
                </c:pt>
                <c:pt idx="13">
                  <c:v>100</c:v>
                </c:pt>
                <c:pt idx="14">
                  <c:v>102</c:v>
                </c:pt>
                <c:pt idx="15">
                  <c:v>104</c:v>
                </c:pt>
                <c:pt idx="16">
                  <c:v>106</c:v>
                </c:pt>
                <c:pt idx="17">
                  <c:v>108</c:v>
                </c:pt>
                <c:pt idx="18">
                  <c:v>110</c:v>
                </c:pt>
              </c:numCache>
            </c:numRef>
          </c:xVal>
          <c:yVal>
            <c:numRef>
              <c:f>Tabelle1!$I$53:$I$71</c:f>
              <c:numCache>
                <c:formatCode>General</c:formatCode>
                <c:ptCount val="19"/>
                <c:pt idx="0">
                  <c:v>2.3</c:v>
                </c:pt>
                <c:pt idx="1">
                  <c:v>2.05</c:v>
                </c:pt>
                <c:pt idx="2">
                  <c:v>1.7</c:v>
                </c:pt>
                <c:pt idx="3">
                  <c:v>1.45</c:v>
                </c:pt>
                <c:pt idx="4">
                  <c:v>1.3</c:v>
                </c:pt>
                <c:pt idx="5">
                  <c:v>1.05</c:v>
                </c:pt>
                <c:pt idx="6">
                  <c:v>1</c:v>
                </c:pt>
                <c:pt idx="7">
                  <c:v>0.780000000000001</c:v>
                </c:pt>
                <c:pt idx="8">
                  <c:v>0.5</c:v>
                </c:pt>
                <c:pt idx="9">
                  <c:v>0.329999999999998</c:v>
                </c:pt>
                <c:pt idx="10">
                  <c:v>0.200000000000017</c:v>
                </c:pt>
                <c:pt idx="11">
                  <c:v>0.150000000000006</c:v>
                </c:pt>
                <c:pt idx="12">
                  <c:v>0.450000000000003</c:v>
                </c:pt>
                <c:pt idx="13">
                  <c:v>0.649999999999992</c:v>
                </c:pt>
                <c:pt idx="14">
                  <c:v>0.870000000000005</c:v>
                </c:pt>
                <c:pt idx="15">
                  <c:v>1</c:v>
                </c:pt>
                <c:pt idx="16">
                  <c:v>1.08</c:v>
                </c:pt>
                <c:pt idx="17">
                  <c:v>1.37</c:v>
                </c:pt>
                <c:pt idx="18">
                  <c:v>1.61999999999999</c:v>
                </c:pt>
              </c:numCache>
            </c:numRef>
          </c:yVal>
          <c:smooth val="0"/>
        </c:ser>
        <c:axId val="66788996"/>
        <c:axId val="41231194"/>
      </c:scatterChart>
      <c:valAx>
        <c:axId val="667889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>
            <a:solidFill>
              <a:srgbClr val="b3b3b3"/>
            </a:solidFill>
          </a:ln>
        </c:spPr>
        <c:txPr>
          <a:bodyPr/>
          <a:p>
            <a:pPr>
              <a:defRPr b="0" sz="1000" spc="-1" strike="noStrike">
                <a:solidFill>
                  <a:srgbClr val="000000"/>
                </a:solidFill>
                <a:uFill>
                  <a:solidFill>
                    <a:srgbClr val="ffffff"/>
                  </a:solidFill>
                </a:uFill>
                <a:latin typeface="Arial"/>
              </a:defRPr>
            </a:pPr>
          </a:p>
        </c:txPr>
        <c:crossAx val="41231194"/>
        <c:crosses val="autoZero"/>
        <c:crossBetween val="midCat"/>
      </c:valAx>
      <c:valAx>
        <c:axId val="41231194"/>
        <c:scaling>
          <c:orientation val="minMax"/>
        </c:scaling>
        <c:delete val="0"/>
        <c:axPos val="l"/>
        <c:majorGridlines>
          <c:spPr>
            <a:ln>
              <a:solidFill>
                <a:srgbClr val="b3b3b3"/>
              </a:solidFill>
            </a:ln>
          </c:spPr>
        </c:majorGridlines>
        <c:numFmt formatCode="General" sourceLinked="1"/>
        <c:majorTickMark val="out"/>
        <c:minorTickMark val="none"/>
        <c:tickLblPos val="nextTo"/>
        <c:spPr>
          <a:ln>
            <a:solidFill>
              <a:srgbClr val="b3b3b3"/>
            </a:solidFill>
          </a:ln>
        </c:spPr>
        <c:txPr>
          <a:bodyPr/>
          <a:p>
            <a:pPr>
              <a:defRPr b="0" sz="1000" spc="-1" strike="noStrike">
                <a:solidFill>
                  <a:srgbClr val="000000"/>
                </a:solidFill>
                <a:uFill>
                  <a:solidFill>
                    <a:srgbClr val="ffffff"/>
                  </a:solidFill>
                </a:uFill>
                <a:latin typeface="Arial"/>
              </a:defRPr>
            </a:pPr>
          </a:p>
        </c:txPr>
        <c:crossAx val="66788996"/>
        <c:crosses val="autoZero"/>
        <c:crossBetween val="midCat"/>
      </c:valAx>
      <c:spPr>
        <a:noFill/>
        <a:ln>
          <a:solidFill>
            <a:srgbClr val="b3b3b3"/>
          </a:solidFill>
        </a:ln>
      </c:spPr>
    </c:plotArea>
    <c:legend>
      <c:legendPos val="r"/>
      <c:overlay val="0"/>
      <c:spPr>
        <a:noFill/>
        <a:ln>
          <a:noFill/>
        </a:ln>
      </c:spPr>
    </c:legend>
    <c:plotVisOnly val="1"/>
    <c:dispBlanksAs val="span"/>
  </c:chart>
  <c:spPr>
    <a:solidFill>
      <a:srgbClr val="ffffff"/>
    </a:solidFill>
    <a:ln>
      <a:noFill/>
    </a:ln>
  </c:spPr>
</c:chartSpace>
</file>

<file path=xl/drawings/_rels/drawing1.xml.rels><?xml version="1.0" encoding="UTF-8"?>
<Relationships xmlns="http://schemas.openxmlformats.org/package/2006/relationships"><Relationship Id="rId1" Type="http://schemas.openxmlformats.org/officeDocument/2006/relationships/chart" Target="../charts/chart10.xml"/><Relationship Id="rId2" Type="http://schemas.openxmlformats.org/officeDocument/2006/relationships/chart" Target="../charts/chart11.xml"/><Relationship Id="rId3" Type="http://schemas.openxmlformats.org/officeDocument/2006/relationships/chart" Target="../charts/chart12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10</xdr:col>
      <xdr:colOff>357120</xdr:colOff>
      <xdr:row>4</xdr:row>
      <xdr:rowOff>28440</xdr:rowOff>
    </xdr:from>
    <xdr:to>
      <xdr:col>17</xdr:col>
      <xdr:colOff>426240</xdr:colOff>
      <xdr:row>17</xdr:row>
      <xdr:rowOff>95400</xdr:rowOff>
    </xdr:to>
    <xdr:graphicFrame>
      <xdr:nvGraphicFramePr>
        <xdr:cNvPr id="0" name=""/>
        <xdr:cNvGraphicFramePr/>
      </xdr:nvGraphicFramePr>
      <xdr:xfrm>
        <a:off x="8484840" y="678600"/>
        <a:ext cx="5758920" cy="21801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11</xdr:col>
      <xdr:colOff>297360</xdr:colOff>
      <xdr:row>28</xdr:row>
      <xdr:rowOff>86040</xdr:rowOff>
    </xdr:from>
    <xdr:to>
      <xdr:col>18</xdr:col>
      <xdr:colOff>366480</xdr:colOff>
      <xdr:row>45</xdr:row>
      <xdr:rowOff>9360</xdr:rowOff>
    </xdr:to>
    <xdr:graphicFrame>
      <xdr:nvGraphicFramePr>
        <xdr:cNvPr id="1" name=""/>
        <xdr:cNvGraphicFramePr/>
      </xdr:nvGraphicFramePr>
      <xdr:xfrm>
        <a:off x="9237960" y="4637520"/>
        <a:ext cx="5758920" cy="26870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11</xdr:col>
      <xdr:colOff>158760</xdr:colOff>
      <xdr:row>49</xdr:row>
      <xdr:rowOff>114840</xdr:rowOff>
    </xdr:from>
    <xdr:to>
      <xdr:col>17</xdr:col>
      <xdr:colOff>812880</xdr:colOff>
      <xdr:row>68</xdr:row>
      <xdr:rowOff>28800</xdr:rowOff>
    </xdr:to>
    <xdr:graphicFrame>
      <xdr:nvGraphicFramePr>
        <xdr:cNvPr id="2" name=""/>
        <xdr:cNvGraphicFramePr/>
      </xdr:nvGraphicFramePr>
      <xdr:xfrm>
        <a:off x="9099360" y="8080200"/>
        <a:ext cx="5531040" cy="30024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https://www.youtube.com/watch?v=PGJY7HosSSg&amp;t" TargetMode="External"/><Relationship Id="rId2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B2:I71"/>
  <sheetViews>
    <sheetView showFormulas="false" showGridLines="true" showRowColHeaders="true" showZeros="true" rightToLeft="false" tabSelected="true" showOutlineSymbols="true" defaultGridColor="true" view="normal" topLeftCell="A36" colorId="64" zoomScale="100" zoomScaleNormal="100" zoomScalePageLayoutView="100" workbookViewId="0">
      <selection pane="topLeft" activeCell="L49" activeCellId="0" sqref="L49"/>
    </sheetView>
  </sheetViews>
  <sheetFormatPr defaultRowHeight="12.8" zeroHeight="false" outlineLevelRow="0" outlineLevelCol="0"/>
  <cols>
    <col collapsed="false" customWidth="false" hidden="false" outlineLevel="0" max="1025" min="1" style="0" width="11.52"/>
  </cols>
  <sheetData>
    <row r="2" customFormat="false" ht="12.8" hidden="false" customHeight="false" outlineLevel="0" collapsed="false">
      <c r="C2" s="0" t="s">
        <v>0</v>
      </c>
    </row>
    <row r="4" customFormat="false" ht="12.8" hidden="false" customHeight="false" outlineLevel="0" collapsed="false">
      <c r="B4" s="1" t="s">
        <v>1</v>
      </c>
    </row>
    <row r="5" customFormat="false" ht="12.8" hidden="false" customHeight="false" outlineLevel="0" collapsed="false">
      <c r="D5" s="0" t="s">
        <v>2</v>
      </c>
      <c r="F5" s="2" t="n">
        <v>10</v>
      </c>
    </row>
    <row r="6" customFormat="false" ht="12.8" hidden="false" customHeight="false" outlineLevel="0" collapsed="false">
      <c r="D6" s="0" t="s">
        <v>3</v>
      </c>
      <c r="F6" s="2" t="n">
        <v>2.4</v>
      </c>
      <c r="G6" s="0" t="s">
        <v>4</v>
      </c>
    </row>
    <row r="9" customFormat="false" ht="12.8" hidden="false" customHeight="false" outlineLevel="0" collapsed="false">
      <c r="C9" s="0" t="s">
        <v>5</v>
      </c>
      <c r="H9" s="0" t="s">
        <v>6</v>
      </c>
    </row>
    <row r="10" customFormat="false" ht="12.8" hidden="false" customHeight="false" outlineLevel="0" collapsed="false">
      <c r="B10" s="0" t="s">
        <v>7</v>
      </c>
      <c r="C10" s="0" t="n">
        <v>2.85</v>
      </c>
      <c r="D10" s="0" t="n">
        <v>18.2</v>
      </c>
      <c r="E10" s="0" t="n">
        <v>18.3</v>
      </c>
      <c r="F10" s="0" t="n">
        <v>18.1</v>
      </c>
      <c r="G10" s="0" t="n">
        <v>18</v>
      </c>
      <c r="H10" s="0" t="n">
        <f aca="false">STDEV(D10:G10)</f>
        <v>0.129099444873581</v>
      </c>
    </row>
    <row r="11" customFormat="false" ht="12.8" hidden="false" customHeight="false" outlineLevel="0" collapsed="false">
      <c r="B11" s="0" t="s">
        <v>8</v>
      </c>
      <c r="C11" s="0" t="n">
        <v>4</v>
      </c>
      <c r="D11" s="0" t="n">
        <v>18.2</v>
      </c>
      <c r="E11" s="0" t="n">
        <v>18.2</v>
      </c>
      <c r="F11" s="0" t="n">
        <v>18</v>
      </c>
      <c r="G11" s="0" t="n">
        <v>18.1</v>
      </c>
      <c r="H11" s="0" t="n">
        <f aca="false">STDEV(D11:G11)</f>
        <v>0.0957427107756333</v>
      </c>
    </row>
    <row r="12" customFormat="false" ht="12.8" hidden="false" customHeight="false" outlineLevel="0" collapsed="false">
      <c r="B12" s="0" t="s">
        <v>9</v>
      </c>
      <c r="C12" s="0" t="n">
        <v>6</v>
      </c>
      <c r="D12" s="0" t="n">
        <v>18.35</v>
      </c>
      <c r="E12" s="0" t="n">
        <v>18.1</v>
      </c>
      <c r="F12" s="0" t="n">
        <v>17.9</v>
      </c>
      <c r="G12" s="0" t="n">
        <v>18.2</v>
      </c>
      <c r="H12" s="0" t="n">
        <f aca="false">STDEV(D12:G12)</f>
        <v>0.18874586088177</v>
      </c>
    </row>
    <row r="13" customFormat="false" ht="12.8" hidden="false" customHeight="false" outlineLevel="0" collapsed="false">
      <c r="B13" s="0" t="s">
        <v>10</v>
      </c>
      <c r="C13" s="0" t="n">
        <v>1</v>
      </c>
      <c r="D13" s="0" t="n">
        <v>18.1</v>
      </c>
      <c r="E13" s="0" t="n">
        <v>18.43</v>
      </c>
      <c r="F13" s="0" t="n">
        <v>18.2</v>
      </c>
      <c r="G13" s="0" t="n">
        <v>17.8</v>
      </c>
      <c r="H13" s="0" t="n">
        <f aca="false">STDEV(D13:G13)</f>
        <v>0.261199157732179</v>
      </c>
    </row>
    <row r="14" customFormat="false" ht="12.8" hidden="false" customHeight="false" outlineLevel="0" collapsed="false">
      <c r="B14" s="0" t="s">
        <v>11</v>
      </c>
      <c r="C14" s="0" t="n">
        <v>2</v>
      </c>
      <c r="D14" s="0" t="n">
        <v>18.15</v>
      </c>
      <c r="E14" s="0" t="n">
        <v>18.35</v>
      </c>
      <c r="F14" s="0" t="n">
        <v>18.1</v>
      </c>
      <c r="G14" s="0" t="n">
        <v>17.9</v>
      </c>
      <c r="H14" s="0" t="n">
        <f aca="false">STDEV(D14:G14)</f>
        <v>0.184842275106825</v>
      </c>
    </row>
    <row r="15" customFormat="false" ht="12.8" hidden="false" customHeight="false" outlineLevel="0" collapsed="false">
      <c r="B15" s="0" t="s">
        <v>12</v>
      </c>
      <c r="C15" s="0" t="n">
        <v>5</v>
      </c>
      <c r="D15" s="0" t="n">
        <v>18.3</v>
      </c>
      <c r="E15" s="0" t="n">
        <v>18.16</v>
      </c>
      <c r="F15" s="0" t="n">
        <v>17.98</v>
      </c>
      <c r="G15" s="0" t="n">
        <v>18.12</v>
      </c>
      <c r="H15" s="0" t="n">
        <f aca="false">STDEV(D15:G15)</f>
        <v>0.131656117720877</v>
      </c>
    </row>
    <row r="29" customFormat="false" ht="12.8" hidden="false" customHeight="false" outlineLevel="0" collapsed="false">
      <c r="B29" s="1" t="s">
        <v>13</v>
      </c>
    </row>
    <row r="30" customFormat="false" ht="12.8" hidden="false" customHeight="false" outlineLevel="0" collapsed="false">
      <c r="B30" s="1" t="s">
        <v>14</v>
      </c>
    </row>
    <row r="31" customFormat="false" ht="12.8" hidden="false" customHeight="false" outlineLevel="0" collapsed="false">
      <c r="C31" s="0" t="s">
        <v>15</v>
      </c>
      <c r="D31" s="0" t="s">
        <v>16</v>
      </c>
      <c r="E31" s="0" t="s">
        <v>17</v>
      </c>
      <c r="F31" s="0" t="s">
        <v>18</v>
      </c>
      <c r="G31" s="0" t="s">
        <v>19</v>
      </c>
      <c r="H31" s="0" t="s">
        <v>20</v>
      </c>
      <c r="I31" s="0" t="s">
        <v>21</v>
      </c>
    </row>
    <row r="32" customFormat="false" ht="12.8" hidden="false" customHeight="false" outlineLevel="0" collapsed="false">
      <c r="C32" s="0" t="n">
        <v>74</v>
      </c>
      <c r="D32" s="0" t="n">
        <v>111.75</v>
      </c>
      <c r="E32" s="0" t="n">
        <v>112.6</v>
      </c>
      <c r="F32" s="0" t="n">
        <v>113.4</v>
      </c>
      <c r="G32" s="0" t="n">
        <f aca="false">ABS(E32-D32)</f>
        <v>0.849999999999994</v>
      </c>
      <c r="H32" s="0" t="n">
        <f aca="false">ABS(F32-E32)</f>
        <v>0.800000000000011</v>
      </c>
      <c r="I32" s="0" t="n">
        <f aca="false">G32+H32</f>
        <v>1.65000000000001</v>
      </c>
    </row>
    <row r="33" customFormat="false" ht="12.8" hidden="false" customHeight="false" outlineLevel="0" collapsed="false">
      <c r="C33" s="0" t="n">
        <v>76</v>
      </c>
      <c r="D33" s="0" t="n">
        <v>111.85</v>
      </c>
      <c r="E33" s="0" t="n">
        <v>112.6</v>
      </c>
      <c r="F33" s="0" t="n">
        <v>113.35</v>
      </c>
      <c r="G33" s="0" t="n">
        <f aca="false">ABS(E33-D33)</f>
        <v>0.75</v>
      </c>
      <c r="H33" s="0" t="n">
        <f aca="false">ABS(F33-E33)</f>
        <v>0.75</v>
      </c>
      <c r="I33" s="0" t="n">
        <f aca="false">G33+H33</f>
        <v>1.5</v>
      </c>
    </row>
    <row r="34" customFormat="false" ht="12.8" hidden="false" customHeight="false" outlineLevel="0" collapsed="false">
      <c r="C34" s="0" t="n">
        <v>80</v>
      </c>
      <c r="D34" s="0" t="n">
        <v>112</v>
      </c>
      <c r="E34" s="0" t="n">
        <v>112.6</v>
      </c>
      <c r="F34" s="0" t="n">
        <v>113.1</v>
      </c>
      <c r="G34" s="0" t="n">
        <f aca="false">ABS(E34-D34)</f>
        <v>0.599999999999994</v>
      </c>
      <c r="H34" s="0" t="n">
        <f aca="false">ABS(F34-E34)</f>
        <v>0.5</v>
      </c>
      <c r="I34" s="0" t="n">
        <f aca="false">G34+H34</f>
        <v>1.09999999999999</v>
      </c>
    </row>
    <row r="35" customFormat="false" ht="12.8" hidden="false" customHeight="false" outlineLevel="0" collapsed="false">
      <c r="C35" s="0" t="n">
        <v>82</v>
      </c>
      <c r="D35" s="0" t="n">
        <v>112.05</v>
      </c>
      <c r="E35" s="0" t="n">
        <v>112.6</v>
      </c>
      <c r="F35" s="0" t="n">
        <v>113.05</v>
      </c>
      <c r="G35" s="0" t="n">
        <f aca="false">ABS(E35-D35)</f>
        <v>0.549999999999997</v>
      </c>
      <c r="H35" s="0" t="n">
        <f aca="false">ABS(F35-E35)</f>
        <v>0.450000000000003</v>
      </c>
      <c r="I35" s="0" t="n">
        <f aca="false">G35+H35</f>
        <v>1</v>
      </c>
    </row>
    <row r="36" customFormat="false" ht="12.8" hidden="false" customHeight="false" outlineLevel="0" collapsed="false">
      <c r="C36" s="0" t="n">
        <v>84</v>
      </c>
      <c r="D36" s="0" t="n">
        <v>112.15</v>
      </c>
      <c r="E36" s="0" t="n">
        <v>112.6</v>
      </c>
      <c r="F36" s="0" t="n">
        <v>113</v>
      </c>
      <c r="G36" s="0" t="n">
        <f aca="false">ABS(E36-D36)</f>
        <v>0.449999999999989</v>
      </c>
      <c r="H36" s="0" t="n">
        <f aca="false">ABS(F36-E36)</f>
        <v>0.400000000000006</v>
      </c>
      <c r="I36" s="0" t="n">
        <f aca="false">G36+H36</f>
        <v>0.849999999999994</v>
      </c>
    </row>
    <row r="37" customFormat="false" ht="12.8" hidden="false" customHeight="false" outlineLevel="0" collapsed="false">
      <c r="C37" s="0" t="n">
        <v>86</v>
      </c>
      <c r="D37" s="0" t="n">
        <v>112.25</v>
      </c>
      <c r="E37" s="0" t="n">
        <v>112.6</v>
      </c>
      <c r="F37" s="0" t="n">
        <v>112.9</v>
      </c>
      <c r="G37" s="0" t="n">
        <f aca="false">ABS(E37-D37)</f>
        <v>0.349999999999994</v>
      </c>
      <c r="H37" s="0" t="n">
        <f aca="false">ABS(F37-E37)</f>
        <v>0.300000000000011</v>
      </c>
      <c r="I37" s="0" t="n">
        <f aca="false">G37+H37</f>
        <v>0.650000000000006</v>
      </c>
    </row>
    <row r="38" customFormat="false" ht="12.8" hidden="false" customHeight="false" outlineLevel="0" collapsed="false">
      <c r="C38" s="0" t="n">
        <v>88</v>
      </c>
      <c r="D38" s="0" t="n">
        <v>112.4</v>
      </c>
      <c r="E38" s="0" t="n">
        <v>112.5</v>
      </c>
      <c r="F38" s="0" t="n">
        <v>112.7</v>
      </c>
      <c r="G38" s="0" t="n">
        <f aca="false">ABS(E38-D38)</f>
        <v>0.0999999999999943</v>
      </c>
      <c r="H38" s="0" t="n">
        <f aca="false">ABS(F38-E38)</f>
        <v>0.200000000000003</v>
      </c>
      <c r="I38" s="0" t="n">
        <f aca="false">G38+H38</f>
        <v>0.299999999999997</v>
      </c>
    </row>
    <row r="39" customFormat="false" ht="12.8" hidden="false" customHeight="false" outlineLevel="0" collapsed="false">
      <c r="C39" s="0" t="n">
        <v>90</v>
      </c>
      <c r="D39" s="0" t="n">
        <v>112.35</v>
      </c>
      <c r="E39" s="0" t="n">
        <v>112.5</v>
      </c>
      <c r="F39" s="0" t="n">
        <v>112.7</v>
      </c>
      <c r="G39" s="0" t="n">
        <f aca="false">ABS(E39-D39)</f>
        <v>0.150000000000006</v>
      </c>
      <c r="H39" s="0" t="n">
        <f aca="false">ABS(F39-E39)</f>
        <v>0.200000000000003</v>
      </c>
      <c r="I39" s="0" t="n">
        <f aca="false">G39+H39</f>
        <v>0.350000000000009</v>
      </c>
    </row>
    <row r="40" customFormat="false" ht="12.8" hidden="false" customHeight="false" outlineLevel="0" collapsed="false">
      <c r="C40" s="0" t="n">
        <v>92</v>
      </c>
      <c r="D40" s="0" t="n">
        <v>112.4</v>
      </c>
      <c r="E40" s="0" t="n">
        <v>112.6</v>
      </c>
      <c r="F40" s="0" t="n">
        <v>112.6</v>
      </c>
      <c r="G40" s="0" t="n">
        <f aca="false">ABS(E40-D40)</f>
        <v>0.199999999999989</v>
      </c>
      <c r="H40" s="0" t="n">
        <f aca="false">ABS(F40-E40)</f>
        <v>0</v>
      </c>
      <c r="I40" s="0" t="n">
        <f aca="false">G40+H40</f>
        <v>0.199999999999989</v>
      </c>
    </row>
    <row r="41" customFormat="false" ht="12.8" hidden="false" customHeight="false" outlineLevel="0" collapsed="false">
      <c r="C41" s="3" t="n">
        <v>94</v>
      </c>
      <c r="D41" s="3" t="n">
        <v>112.55</v>
      </c>
      <c r="E41" s="3" t="n">
        <v>112.6</v>
      </c>
      <c r="F41" s="3" t="n">
        <v>112.6</v>
      </c>
      <c r="G41" s="3" t="n">
        <f aca="false">ABS(E41-D41)</f>
        <v>0.0499999999999972</v>
      </c>
      <c r="H41" s="3" t="n">
        <f aca="false">ABS(F41-E41)</f>
        <v>0</v>
      </c>
      <c r="I41" s="3" t="n">
        <f aca="false">G41+H41</f>
        <v>0.0499999999999972</v>
      </c>
    </row>
    <row r="42" customFormat="false" ht="12.8" hidden="false" customHeight="false" outlineLevel="0" collapsed="false">
      <c r="C42" s="0" t="n">
        <v>96</v>
      </c>
      <c r="D42" s="0" t="n">
        <v>112.6</v>
      </c>
      <c r="E42" s="0" t="n">
        <v>112.6</v>
      </c>
      <c r="F42" s="0" t="n">
        <v>112.5</v>
      </c>
      <c r="G42" s="0" t="n">
        <f aca="false">ABS(E42-D42)</f>
        <v>0</v>
      </c>
      <c r="H42" s="0" t="n">
        <f aca="false">ABS(F42-E42)</f>
        <v>0.0999999999999943</v>
      </c>
      <c r="I42" s="0" t="n">
        <f aca="false">G42+H42</f>
        <v>0.0999999999999943</v>
      </c>
    </row>
    <row r="43" customFormat="false" ht="12.8" hidden="false" customHeight="false" outlineLevel="0" collapsed="false">
      <c r="C43" s="0" t="n">
        <v>98</v>
      </c>
      <c r="D43" s="0" t="n">
        <v>112.65</v>
      </c>
      <c r="E43" s="0" t="n">
        <v>112.6</v>
      </c>
      <c r="F43" s="0" t="n">
        <v>112.4</v>
      </c>
      <c r="G43" s="0" t="n">
        <f aca="false">ABS(E43-D43)</f>
        <v>0.0500000000000114</v>
      </c>
      <c r="H43" s="0" t="n">
        <f aca="false">ABS(F43-E43)</f>
        <v>0.199999999999989</v>
      </c>
      <c r="I43" s="0" t="n">
        <f aca="false">G43+H43</f>
        <v>0.25</v>
      </c>
    </row>
    <row r="44" customFormat="false" ht="12.8" hidden="false" customHeight="false" outlineLevel="0" collapsed="false">
      <c r="C44" s="0" t="n">
        <v>100</v>
      </c>
      <c r="D44" s="0" t="n">
        <v>112.8</v>
      </c>
      <c r="E44" s="0" t="n">
        <v>112.6</v>
      </c>
      <c r="F44" s="0" t="n">
        <v>112.25</v>
      </c>
      <c r="G44" s="0" t="n">
        <f aca="false">ABS(E44-D44)</f>
        <v>0.200000000000003</v>
      </c>
      <c r="H44" s="0" t="n">
        <f aca="false">ABS(F44-E44)</f>
        <v>0.349999999999994</v>
      </c>
      <c r="I44" s="0" t="n">
        <f aca="false">G44+H44</f>
        <v>0.549999999999997</v>
      </c>
    </row>
    <row r="45" customFormat="false" ht="12.8" hidden="false" customHeight="false" outlineLevel="0" collapsed="false">
      <c r="C45" s="0" t="n">
        <v>102</v>
      </c>
      <c r="D45" s="0" t="n">
        <v>112.9</v>
      </c>
      <c r="E45" s="0" t="n">
        <v>112.6</v>
      </c>
      <c r="F45" s="0" t="n">
        <v>112.2</v>
      </c>
      <c r="G45" s="0" t="n">
        <f aca="false">ABS(E45-D45)</f>
        <v>0.300000000000011</v>
      </c>
      <c r="H45" s="0" t="n">
        <f aca="false">ABS(F45-E45)</f>
        <v>0.399999999999991</v>
      </c>
      <c r="I45" s="0" t="n">
        <f aca="false">G45+H45</f>
        <v>0.700000000000003</v>
      </c>
    </row>
    <row r="46" customFormat="false" ht="12.8" hidden="false" customHeight="false" outlineLevel="0" collapsed="false">
      <c r="C46" s="0" t="n">
        <v>104</v>
      </c>
      <c r="D46" s="0" t="n">
        <v>113</v>
      </c>
      <c r="E46" s="0" t="n">
        <v>112.6</v>
      </c>
      <c r="F46" s="0" t="n">
        <v>112.15</v>
      </c>
      <c r="G46" s="0" t="n">
        <f aca="false">ABS(E46-D46)</f>
        <v>0.400000000000006</v>
      </c>
      <c r="H46" s="0" t="n">
        <f aca="false">ABS(F46-E46)</f>
        <v>0.449999999999989</v>
      </c>
      <c r="I46" s="0" t="n">
        <f aca="false">G46+H46</f>
        <v>0.849999999999994</v>
      </c>
    </row>
    <row r="50" customFormat="false" ht="12.8" hidden="false" customHeight="false" outlineLevel="0" collapsed="false">
      <c r="B50" s="1" t="s">
        <v>22</v>
      </c>
    </row>
    <row r="51" customFormat="false" ht="12.8" hidden="false" customHeight="false" outlineLevel="0" collapsed="false">
      <c r="B51" s="1" t="s">
        <v>23</v>
      </c>
    </row>
    <row r="52" customFormat="false" ht="12.8" hidden="false" customHeight="false" outlineLevel="0" collapsed="false">
      <c r="C52" s="0" t="s">
        <v>15</v>
      </c>
      <c r="D52" s="4" t="s">
        <v>16</v>
      </c>
      <c r="E52" s="4" t="s">
        <v>17</v>
      </c>
      <c r="F52" s="4" t="s">
        <v>18</v>
      </c>
      <c r="G52" s="4" t="s">
        <v>19</v>
      </c>
      <c r="H52" s="4" t="s">
        <v>20</v>
      </c>
      <c r="I52" s="4" t="s">
        <v>21</v>
      </c>
    </row>
    <row r="53" customFormat="false" ht="12.8" hidden="false" customHeight="false" outlineLevel="0" collapsed="false">
      <c r="C53" s="0" t="n">
        <v>74</v>
      </c>
      <c r="D53" s="0" t="n">
        <v>111.4</v>
      </c>
      <c r="E53" s="0" t="n">
        <v>112.65</v>
      </c>
      <c r="F53" s="0" t="n">
        <v>113.7</v>
      </c>
      <c r="G53" s="0" t="n">
        <f aca="false">ABS(D53-E53)</f>
        <v>1.25</v>
      </c>
      <c r="H53" s="0" t="n">
        <f aca="false">ABS(F53-E53)</f>
        <v>1.05</v>
      </c>
      <c r="I53" s="0" t="n">
        <f aca="false">G53+H53</f>
        <v>2.3</v>
      </c>
    </row>
    <row r="54" customFormat="false" ht="12.8" hidden="false" customHeight="false" outlineLevel="0" collapsed="false">
      <c r="C54" s="0" t="n">
        <v>76</v>
      </c>
      <c r="D54" s="0" t="n">
        <v>111.55</v>
      </c>
      <c r="E54" s="0" t="n">
        <v>112.65</v>
      </c>
      <c r="F54" s="0" t="n">
        <v>113.6</v>
      </c>
      <c r="G54" s="0" t="n">
        <f aca="false">ABS(D54-E54)</f>
        <v>1.10000000000001</v>
      </c>
      <c r="H54" s="0" t="n">
        <f aca="false">ABS(F54-E54)</f>
        <v>0.949999999999989</v>
      </c>
      <c r="I54" s="0" t="n">
        <f aca="false">G54+H54</f>
        <v>2.05</v>
      </c>
    </row>
    <row r="55" customFormat="false" ht="12.8" hidden="false" customHeight="false" outlineLevel="0" collapsed="false">
      <c r="C55" s="0" t="n">
        <v>78</v>
      </c>
      <c r="D55" s="0" t="n">
        <v>111.7</v>
      </c>
      <c r="E55" s="0" t="n">
        <v>112.65</v>
      </c>
      <c r="F55" s="0" t="n">
        <v>113.4</v>
      </c>
      <c r="G55" s="0" t="n">
        <f aca="false">ABS(D55-E55)</f>
        <v>0.950000000000003</v>
      </c>
      <c r="H55" s="0" t="n">
        <f aca="false">ABS(F55-E55)</f>
        <v>0.75</v>
      </c>
      <c r="I55" s="0" t="n">
        <f aca="false">G55+H55</f>
        <v>1.7</v>
      </c>
    </row>
    <row r="56" customFormat="false" ht="12.8" hidden="false" customHeight="false" outlineLevel="0" collapsed="false">
      <c r="C56" s="0" t="n">
        <v>80</v>
      </c>
      <c r="D56" s="0" t="n">
        <v>111.85</v>
      </c>
      <c r="E56" s="0" t="n">
        <v>112.65</v>
      </c>
      <c r="F56" s="0" t="n">
        <v>113.3</v>
      </c>
      <c r="G56" s="0" t="n">
        <f aca="false">ABS(D56-E56)</f>
        <v>0.800000000000011</v>
      </c>
      <c r="H56" s="0" t="n">
        <f aca="false">ABS(F56-E56)</f>
        <v>0.649999999999992</v>
      </c>
      <c r="I56" s="0" t="n">
        <f aca="false">G56+H56</f>
        <v>1.45</v>
      </c>
    </row>
    <row r="57" customFormat="false" ht="12.8" hidden="false" customHeight="false" outlineLevel="0" collapsed="false">
      <c r="C57" s="0" t="n">
        <v>82</v>
      </c>
      <c r="D57" s="0" t="n">
        <v>111.9</v>
      </c>
      <c r="E57" s="0" t="n">
        <v>112.65</v>
      </c>
      <c r="F57" s="0" t="n">
        <v>113.2</v>
      </c>
      <c r="G57" s="0" t="n">
        <f aca="false">ABS(D57-E57)</f>
        <v>0.75</v>
      </c>
      <c r="H57" s="0" t="n">
        <f aca="false">ABS(F57-E57)</f>
        <v>0.549999999999997</v>
      </c>
      <c r="I57" s="0" t="n">
        <f aca="false">G57+H57</f>
        <v>1.3</v>
      </c>
    </row>
    <row r="58" customFormat="false" ht="12.8" hidden="false" customHeight="false" outlineLevel="0" collapsed="false">
      <c r="C58" s="0" t="n">
        <v>84</v>
      </c>
      <c r="D58" s="0" t="n">
        <v>112</v>
      </c>
      <c r="E58" s="0" t="n">
        <v>112.65</v>
      </c>
      <c r="F58" s="0" t="n">
        <v>113.05</v>
      </c>
      <c r="G58" s="0" t="n">
        <f aca="false">ABS(D58-E58)</f>
        <v>0.650000000000006</v>
      </c>
      <c r="H58" s="0" t="n">
        <f aca="false">ABS(F58-E58)</f>
        <v>0.399999999999991</v>
      </c>
      <c r="I58" s="0" t="n">
        <f aca="false">G58+H58</f>
        <v>1.05</v>
      </c>
    </row>
    <row r="59" customFormat="false" ht="12.8" hidden="false" customHeight="false" outlineLevel="0" collapsed="false">
      <c r="C59" s="0" t="n">
        <v>86</v>
      </c>
      <c r="D59" s="0" t="n">
        <v>112</v>
      </c>
      <c r="E59" s="0" t="n">
        <v>112.65</v>
      </c>
      <c r="F59" s="0" t="n">
        <v>113</v>
      </c>
      <c r="G59" s="0" t="n">
        <f aca="false">ABS(D59-E59)</f>
        <v>0.650000000000006</v>
      </c>
      <c r="H59" s="0" t="n">
        <f aca="false">ABS(F59-E59)</f>
        <v>0.349999999999994</v>
      </c>
      <c r="I59" s="0" t="n">
        <f aca="false">G59+H59</f>
        <v>1</v>
      </c>
    </row>
    <row r="60" customFormat="false" ht="12.8" hidden="false" customHeight="false" outlineLevel="0" collapsed="false">
      <c r="C60" s="0" t="n">
        <v>88</v>
      </c>
      <c r="D60" s="0" t="n">
        <v>112.15</v>
      </c>
      <c r="E60" s="0" t="n">
        <v>112.65</v>
      </c>
      <c r="F60" s="0" t="n">
        <v>112.93</v>
      </c>
      <c r="G60" s="0" t="n">
        <f aca="false">ABS(D60-E60)</f>
        <v>0.5</v>
      </c>
      <c r="H60" s="0" t="n">
        <f aca="false">ABS(F60-E60)</f>
        <v>0.280000000000001</v>
      </c>
      <c r="I60" s="0" t="n">
        <f aca="false">G60+H60</f>
        <v>0.780000000000001</v>
      </c>
    </row>
    <row r="61" customFormat="false" ht="12.8" hidden="false" customHeight="false" outlineLevel="0" collapsed="false">
      <c r="C61" s="0" t="n">
        <v>90</v>
      </c>
      <c r="D61" s="0" t="n">
        <v>112.3</v>
      </c>
      <c r="E61" s="0" t="n">
        <v>112.65</v>
      </c>
      <c r="F61" s="0" t="n">
        <v>112.8</v>
      </c>
      <c r="G61" s="0" t="n">
        <f aca="false">ABS(D61-E61)</f>
        <v>0.350000000000009</v>
      </c>
      <c r="H61" s="0" t="n">
        <f aca="false">ABS(F61-E61)</f>
        <v>0.149999999999991</v>
      </c>
      <c r="I61" s="0" t="n">
        <f aca="false">G61+H61</f>
        <v>0.5</v>
      </c>
    </row>
    <row r="62" customFormat="false" ht="12.8" hidden="false" customHeight="false" outlineLevel="0" collapsed="false">
      <c r="C62" s="0" t="n">
        <v>92</v>
      </c>
      <c r="D62" s="0" t="n">
        <v>112.37</v>
      </c>
      <c r="E62" s="0" t="n">
        <v>112.65</v>
      </c>
      <c r="F62" s="0" t="n">
        <v>112.7</v>
      </c>
      <c r="G62" s="0" t="n">
        <f aca="false">ABS(D62-E62)</f>
        <v>0.280000000000001</v>
      </c>
      <c r="H62" s="0" t="n">
        <f aca="false">ABS(F62-E62)</f>
        <v>0.0499999999999972</v>
      </c>
      <c r="I62" s="0" t="n">
        <f aca="false">G62+H62</f>
        <v>0.329999999999998</v>
      </c>
    </row>
    <row r="63" customFormat="false" ht="12.8" hidden="false" customHeight="false" outlineLevel="0" collapsed="false">
      <c r="C63" s="0" t="n">
        <v>94</v>
      </c>
      <c r="D63" s="0" t="n">
        <v>112.5</v>
      </c>
      <c r="E63" s="0" t="n">
        <v>112.65</v>
      </c>
      <c r="F63" s="0" t="n">
        <v>112.6</v>
      </c>
      <c r="G63" s="0" t="n">
        <f aca="false">ABS(D63-E63)</f>
        <v>0.150000000000006</v>
      </c>
      <c r="H63" s="0" t="n">
        <f aca="false">ABS(F63-E63)</f>
        <v>0.0500000000000114</v>
      </c>
      <c r="I63" s="0" t="n">
        <f aca="false">G63+H63</f>
        <v>0.200000000000017</v>
      </c>
    </row>
    <row r="64" customFormat="false" ht="12.8" hidden="false" customHeight="false" outlineLevel="0" collapsed="false">
      <c r="C64" s="3" t="n">
        <v>96</v>
      </c>
      <c r="D64" s="3" t="n">
        <v>112.65</v>
      </c>
      <c r="E64" s="3" t="n">
        <v>112.65</v>
      </c>
      <c r="F64" s="3" t="n">
        <v>112.5</v>
      </c>
      <c r="G64" s="3" t="n">
        <f aca="false">ABS(D64-E64)</f>
        <v>0</v>
      </c>
      <c r="H64" s="3" t="n">
        <f aca="false">ABS(F64-E64)</f>
        <v>0.150000000000006</v>
      </c>
      <c r="I64" s="3" t="n">
        <f aca="false">G64+H64</f>
        <v>0.150000000000006</v>
      </c>
    </row>
    <row r="65" customFormat="false" ht="12.8" hidden="false" customHeight="false" outlineLevel="0" collapsed="false">
      <c r="C65" s="0" t="n">
        <v>98</v>
      </c>
      <c r="D65" s="0" t="n">
        <v>112.75</v>
      </c>
      <c r="E65" s="0" t="n">
        <v>112.65</v>
      </c>
      <c r="F65" s="0" t="n">
        <v>112.3</v>
      </c>
      <c r="G65" s="0" t="n">
        <f aca="false">ABS(D65-E65)</f>
        <v>0.0999999999999943</v>
      </c>
      <c r="H65" s="0" t="n">
        <f aca="false">ABS(F65-E65)</f>
        <v>0.350000000000009</v>
      </c>
      <c r="I65" s="0" t="n">
        <f aca="false">G65+H65</f>
        <v>0.450000000000003</v>
      </c>
    </row>
    <row r="66" customFormat="false" ht="12.8" hidden="false" customHeight="false" outlineLevel="0" collapsed="false">
      <c r="C66" s="0" t="n">
        <v>100</v>
      </c>
      <c r="D66" s="0" t="n">
        <v>112.85</v>
      </c>
      <c r="E66" s="0" t="n">
        <v>112.65</v>
      </c>
      <c r="F66" s="0" t="n">
        <v>112.2</v>
      </c>
      <c r="G66" s="0" t="n">
        <f aca="false">ABS(D66-E66)</f>
        <v>0.199999999999989</v>
      </c>
      <c r="H66" s="0" t="n">
        <f aca="false">ABS(F66-E66)</f>
        <v>0.450000000000003</v>
      </c>
      <c r="I66" s="0" t="n">
        <f aca="false">G66+H66</f>
        <v>0.649999999999992</v>
      </c>
    </row>
    <row r="67" customFormat="false" ht="12.8" hidden="false" customHeight="false" outlineLevel="0" collapsed="false">
      <c r="C67" s="0" t="n">
        <v>102</v>
      </c>
      <c r="D67" s="0" t="n">
        <v>112.95</v>
      </c>
      <c r="E67" s="0" t="n">
        <v>112.65</v>
      </c>
      <c r="F67" s="0" t="n">
        <v>112.08</v>
      </c>
      <c r="G67" s="0" t="n">
        <f aca="false">ABS(D67-E67)</f>
        <v>0.299999999999997</v>
      </c>
      <c r="H67" s="0" t="n">
        <f aca="false">ABS(F67-E67)</f>
        <v>0.570000000000007</v>
      </c>
      <c r="I67" s="0" t="n">
        <f aca="false">G67+H67</f>
        <v>0.870000000000005</v>
      </c>
    </row>
    <row r="68" customFormat="false" ht="12.8" hidden="false" customHeight="false" outlineLevel="0" collapsed="false">
      <c r="C68" s="0" t="n">
        <v>104</v>
      </c>
      <c r="D68" s="0" t="n">
        <v>113</v>
      </c>
      <c r="E68" s="0" t="n">
        <v>112.65</v>
      </c>
      <c r="F68" s="0" t="n">
        <v>112</v>
      </c>
      <c r="G68" s="0" t="n">
        <f aca="false">ABS(D68-E68)</f>
        <v>0.349999999999994</v>
      </c>
      <c r="H68" s="0" t="n">
        <f aca="false">ABS(F68-E68)</f>
        <v>0.650000000000006</v>
      </c>
      <c r="I68" s="0" t="n">
        <f aca="false">G68+H68</f>
        <v>1</v>
      </c>
    </row>
    <row r="69" customFormat="false" ht="12.8" hidden="false" customHeight="false" outlineLevel="0" collapsed="false">
      <c r="C69" s="0" t="n">
        <v>106</v>
      </c>
      <c r="D69" s="0" t="n">
        <v>113.08</v>
      </c>
      <c r="E69" s="0" t="n">
        <v>112.65</v>
      </c>
      <c r="F69" s="0" t="n">
        <v>112</v>
      </c>
      <c r="G69" s="0" t="n">
        <f aca="false">ABS(D69-E69)</f>
        <v>0.429999999999993</v>
      </c>
      <c r="H69" s="0" t="n">
        <f aca="false">ABS(F69-E69)</f>
        <v>0.650000000000006</v>
      </c>
      <c r="I69" s="0" t="n">
        <f aca="false">G69+H69</f>
        <v>1.08</v>
      </c>
    </row>
    <row r="70" customFormat="false" ht="12.8" hidden="false" customHeight="false" outlineLevel="0" collapsed="false">
      <c r="C70" s="0" t="n">
        <v>108</v>
      </c>
      <c r="D70" s="0" t="n">
        <v>113.22</v>
      </c>
      <c r="E70" s="0" t="n">
        <v>112.65</v>
      </c>
      <c r="F70" s="0" t="n">
        <v>111.85</v>
      </c>
      <c r="G70" s="0" t="n">
        <f aca="false">ABS(D70-E70)</f>
        <v>0.569999999999993</v>
      </c>
      <c r="H70" s="0" t="n">
        <f aca="false">ABS(F70-E70)</f>
        <v>0.800000000000011</v>
      </c>
      <c r="I70" s="0" t="n">
        <f aca="false">G70+H70</f>
        <v>1.37</v>
      </c>
    </row>
    <row r="71" customFormat="false" ht="12.8" hidden="false" customHeight="false" outlineLevel="0" collapsed="false">
      <c r="C71" s="0" t="n">
        <v>110</v>
      </c>
      <c r="D71" s="0" t="n">
        <v>113.38</v>
      </c>
      <c r="E71" s="0" t="n">
        <v>112.65</v>
      </c>
      <c r="F71" s="0" t="n">
        <v>111.76</v>
      </c>
      <c r="G71" s="0" t="n">
        <f aca="false">ABS(D71-E71)</f>
        <v>0.72999999999999</v>
      </c>
      <c r="H71" s="0" t="n">
        <f aca="false">ABS(F71-E71)</f>
        <v>0.890000000000001</v>
      </c>
      <c r="I71" s="0" t="n">
        <f aca="false">G71+H71</f>
        <v>1.61999999999999</v>
      </c>
    </row>
  </sheetData>
  <hyperlinks>
    <hyperlink ref="C2" r:id="rId1" display="https://www.youtube.com/watch?v=PGJY7HosSSg&amp;t"/>
  </hyperlink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&amp;C&amp;"Times New Roman,Standard"&amp;12&amp;A</oddHeader>
    <oddFooter>&amp;C&amp;"Times New Roman,Standard"&amp;12Seite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35</TotalTime>
  <Application>LibreOffice/5.3.6.1$Windows_x86 LibreOffice_project/686f202eff87ef707079aeb7f485847613344eb7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2018-05-25T11:52:40Z</dcterms:created>
  <dc:creator/>
  <dc:description/>
  <dc:language>de-DE</dc:language>
  <cp:lastModifiedBy/>
  <dcterms:modified xsi:type="dcterms:W3CDTF">2018-05-25T18:33:33Z</dcterms:modified>
  <cp:revision>7</cp:revision>
  <dc:subject/>
  <dc:title/>
</cp:coreProperties>
</file>